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kutarba\AppData\Local\Temp\ezdpuw\20221104131504851\"/>
    </mc:Choice>
  </mc:AlternateContent>
  <xr:revisionPtr revIDLastSave="0" documentId="13_ncr:1_{67413BA2-09EE-4A3F-B08F-E9115ADE09C7}" xr6:coauthVersionLast="47" xr6:coauthVersionMax="47" xr10:uidLastSave="{00000000-0000-0000-0000-000000000000}"/>
  <bookViews>
    <workbookView xWindow="3810" yWindow="5040" windowWidth="21600" windowHeight="10560" xr2:uid="{BCFF9C13-E170-472E-B9D6-A215ED83F63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" l="1"/>
  <c r="G42" i="1"/>
  <c r="G40" i="1"/>
  <c r="E40" i="1"/>
  <c r="G39" i="1"/>
  <c r="G38" i="1"/>
  <c r="E37" i="1"/>
  <c r="G36" i="1"/>
  <c r="G35" i="1"/>
  <c r="G34" i="1"/>
  <c r="G33" i="1"/>
  <c r="G37" i="1" s="1"/>
  <c r="E32" i="1"/>
  <c r="G31" i="1"/>
  <c r="G30" i="1"/>
  <c r="G32" i="1" s="1"/>
  <c r="G29" i="1"/>
  <c r="G28" i="1"/>
  <c r="G27" i="1"/>
  <c r="G26" i="1"/>
  <c r="E26" i="1"/>
  <c r="G25" i="1"/>
  <c r="G24" i="1"/>
  <c r="E23" i="1"/>
  <c r="G22" i="1"/>
  <c r="G21" i="1"/>
  <c r="G20" i="1"/>
  <c r="G23" i="1" s="1"/>
  <c r="E19" i="1"/>
  <c r="G18" i="1"/>
  <c r="G17" i="1"/>
  <c r="G16" i="1"/>
  <c r="G19" i="1" s="1"/>
  <c r="E15" i="1"/>
  <c r="G14" i="1"/>
  <c r="G15" i="1" s="1"/>
  <c r="G13" i="1"/>
  <c r="G12" i="1"/>
  <c r="G11" i="1"/>
  <c r="E10" i="1"/>
  <c r="G9" i="1"/>
  <c r="G8" i="1"/>
  <c r="G7" i="1"/>
  <c r="G10" i="1" s="1"/>
  <c r="G6" i="1"/>
</calcChain>
</file>

<file path=xl/sharedStrings.xml><?xml version="1.0" encoding="utf-8"?>
<sst xmlns="http://schemas.openxmlformats.org/spreadsheetml/2006/main" count="131" uniqueCount="87">
  <si>
    <t>Zał.1. Zestawienie - wykaz gruntów stanowiących przedmiot przetargu</t>
  </si>
  <si>
    <t>Nr pozycji</t>
  </si>
  <si>
    <t>Leśnictwo</t>
  </si>
  <si>
    <t>Oddział, pododdział</t>
  </si>
  <si>
    <t>Obręb ewidencyjny, nr działki</t>
  </si>
  <si>
    <t>Powierzchnia</t>
  </si>
  <si>
    <t>Rodzaj</t>
  </si>
  <si>
    <t>Wywoławcza stawka czynszu „dt” pszenicy za całą powierzchnię /rok</t>
  </si>
  <si>
    <t>Uwagi</t>
  </si>
  <si>
    <t>Marcinki</t>
  </si>
  <si>
    <t>136 k</t>
  </si>
  <si>
    <t>Czermin      5136/2</t>
  </si>
  <si>
    <t>Ł IV</t>
  </si>
  <si>
    <t xml:space="preserve">Zadrzewienia Brz </t>
  </si>
  <si>
    <t>Czermin</t>
  </si>
  <si>
    <t>146 n</t>
  </si>
  <si>
    <t>Czermin 5146/4</t>
  </si>
  <si>
    <t>Ł V</t>
  </si>
  <si>
    <t>146 b</t>
  </si>
  <si>
    <t>Czermin      5146/4</t>
  </si>
  <si>
    <t>R VI</t>
  </si>
  <si>
    <t>Zadrzewienia So, Brz, Ol, Dbs</t>
  </si>
  <si>
    <t>146 h</t>
  </si>
  <si>
    <t>S-R VI</t>
  </si>
  <si>
    <t>Razem</t>
  </si>
  <si>
    <t>X</t>
  </si>
  <si>
    <t>Międzybórz</t>
  </si>
  <si>
    <t>4 g</t>
  </si>
  <si>
    <t>Międzybórz   198</t>
  </si>
  <si>
    <t xml:space="preserve"> </t>
  </si>
  <si>
    <t>24 a</t>
  </si>
  <si>
    <t>Kamień                138</t>
  </si>
  <si>
    <t>R V</t>
  </si>
  <si>
    <t>24 b</t>
  </si>
  <si>
    <t>Zadrzewienia Ol</t>
  </si>
  <si>
    <t>24 g</t>
  </si>
  <si>
    <t>S-R V</t>
  </si>
  <si>
    <t>Zadrzewienia Os, Dbc, Ol, Brz</t>
  </si>
  <si>
    <t>Darnowiec</t>
  </si>
  <si>
    <t>10 c</t>
  </si>
  <si>
    <t>Nowa Wieś Książęca      5010/2</t>
  </si>
  <si>
    <t>R IV B</t>
  </si>
  <si>
    <t xml:space="preserve">Sadogóra </t>
  </si>
  <si>
    <t>170 k</t>
  </si>
  <si>
    <t>Sadogóra 5170/4</t>
  </si>
  <si>
    <t>S-R IVA</t>
  </si>
  <si>
    <t>Sadogóra 5170/6</t>
  </si>
  <si>
    <t>Sadogóra 5170/8</t>
  </si>
  <si>
    <t>143 p</t>
  </si>
  <si>
    <t>Zgorzelec 5143/6</t>
  </si>
  <si>
    <t>190 c</t>
  </si>
  <si>
    <t>Sadogóra 5190/9</t>
  </si>
  <si>
    <t>Ps IV</t>
  </si>
  <si>
    <t>170 j</t>
  </si>
  <si>
    <t>Sadogóra 5170/5</t>
  </si>
  <si>
    <t>R IVA</t>
  </si>
  <si>
    <t>Komorów</t>
  </si>
  <si>
    <t>40 m</t>
  </si>
  <si>
    <t>Wioska,       286/2</t>
  </si>
  <si>
    <t>Widawa</t>
  </si>
  <si>
    <t>86 h</t>
  </si>
  <si>
    <t>Zawada           491</t>
  </si>
  <si>
    <t>R IVB</t>
  </si>
  <si>
    <t>86 i</t>
  </si>
  <si>
    <t>zadrzewienia Ol</t>
  </si>
  <si>
    <t>Dziadów Most</t>
  </si>
  <si>
    <t>238 l</t>
  </si>
  <si>
    <t>Dziadów Most 632</t>
  </si>
  <si>
    <t>238 h</t>
  </si>
  <si>
    <t>238 i</t>
  </si>
  <si>
    <t>S-R IVB</t>
  </si>
  <si>
    <t>Zadrzewienia Dbs</t>
  </si>
  <si>
    <t>238 k</t>
  </si>
  <si>
    <t>222 d</t>
  </si>
  <si>
    <t>Gronowice       423</t>
  </si>
  <si>
    <t>221 d</t>
  </si>
  <si>
    <t>Gronowice    422</t>
  </si>
  <si>
    <t>Zadrzewienia Os, So, Ol, Brz</t>
  </si>
  <si>
    <t>stawy:</t>
  </si>
  <si>
    <t xml:space="preserve">Czermin </t>
  </si>
  <si>
    <t>146 c</t>
  </si>
  <si>
    <t>Czermin, 5146/4</t>
  </si>
  <si>
    <t>Wsr V</t>
  </si>
  <si>
    <t>Drołtowice</t>
  </si>
  <si>
    <t>172 g</t>
  </si>
  <si>
    <t>Szczodrów       440</t>
  </si>
  <si>
    <t>Wsr-Ł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</si>
</sst>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164" fontId="0" fillId="3" borderId="2" xfId="0" applyNumberFormat="1" applyFill="1" applyBorder="1" applyAlignment="1">
      <alignment horizontal="center" vertical="center"/>
    </xf>
    <xf numFmtId="2" fontId="0" fillId="3" borderId="2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164" fontId="1" fillId="3" borderId="8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2" fontId="1" fillId="3" borderId="8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 wrapText="1"/>
    </xf>
    <xf numFmtId="164" fontId="0" fillId="3" borderId="20" xfId="0" applyNumberFormat="1" applyFill="1" applyBorder="1" applyAlignment="1">
      <alignment horizontal="center" vertical="center"/>
    </xf>
    <xf numFmtId="2" fontId="0" fillId="3" borderId="20" xfId="0" applyNumberFormat="1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2" fontId="1" fillId="3" borderId="22" xfId="0" applyNumberFormat="1" applyFont="1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0" fontId="0" fillId="3" borderId="6" xfId="0" applyFill="1" applyBorder="1" applyAlignment="1">
      <alignment vertical="center" wrapText="1"/>
    </xf>
    <xf numFmtId="2" fontId="1" fillId="3" borderId="18" xfId="0" applyNumberFormat="1" applyFont="1" applyFill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164" fontId="1" fillId="0" borderId="22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" fontId="1" fillId="0" borderId="22" xfId="0" applyNumberFormat="1" applyFont="1" applyBorder="1" applyAlignment="1">
      <alignment horizontal="center" vertical="center"/>
    </xf>
    <xf numFmtId="0" fontId="0" fillId="0" borderId="23" xfId="0" applyBorder="1" applyAlignment="1">
      <alignment vertical="center" wrapText="1"/>
    </xf>
    <xf numFmtId="0" fontId="0" fillId="3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 wrapText="1"/>
    </xf>
    <xf numFmtId="164" fontId="0" fillId="3" borderId="29" xfId="0" applyNumberFormat="1" applyFill="1" applyBorder="1" applyAlignment="1">
      <alignment horizontal="center" vertical="center"/>
    </xf>
    <xf numFmtId="2" fontId="0" fillId="3" borderId="29" xfId="0" applyNumberFormat="1" applyFill="1" applyBorder="1" applyAlignment="1">
      <alignment horizontal="center" vertical="center"/>
    </xf>
    <xf numFmtId="0" fontId="0" fillId="3" borderId="30" xfId="0" applyFill="1" applyBorder="1" applyAlignment="1">
      <alignment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/>
    </xf>
    <xf numFmtId="2" fontId="0" fillId="0" borderId="29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0" fillId="0" borderId="9" xfId="0" applyBorder="1" applyAlignment="1">
      <alignment wrapText="1"/>
    </xf>
    <xf numFmtId="2" fontId="0" fillId="0" borderId="0" xfId="0" applyNumberFormat="1"/>
    <xf numFmtId="0" fontId="0" fillId="0" borderId="0" xfId="0" applyAlignment="1">
      <alignment wrapText="1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 wrapText="1"/>
    </xf>
    <xf numFmtId="2" fontId="0" fillId="3" borderId="11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B7FF1-63AB-4052-9770-40ADC80C15D2}">
  <sheetPr>
    <pageSetUpPr fitToPage="1"/>
  </sheetPr>
  <dimension ref="A1:H49"/>
  <sheetViews>
    <sheetView tabSelected="1" workbookViewId="0">
      <selection activeCell="B46" sqref="B46"/>
    </sheetView>
  </sheetViews>
  <sheetFormatPr defaultRowHeight="15" x14ac:dyDescent="0.25"/>
  <cols>
    <col min="2" max="2" width="12.28515625" customWidth="1"/>
    <col min="3" max="3" width="11.42578125" customWidth="1"/>
    <col min="4" max="4" width="12" customWidth="1"/>
    <col min="5" max="5" width="12.5703125" customWidth="1"/>
    <col min="7" max="7" width="16" customWidth="1"/>
    <col min="8" max="8" width="20.85546875" customWidth="1"/>
  </cols>
  <sheetData>
    <row r="1" spans="1:8" x14ac:dyDescent="0.25">
      <c r="A1" s="123" t="s">
        <v>0</v>
      </c>
      <c r="B1" s="123"/>
      <c r="C1" s="123"/>
      <c r="D1" s="123"/>
      <c r="E1" s="123"/>
      <c r="F1" s="123"/>
      <c r="G1" s="123"/>
      <c r="H1" s="123"/>
    </row>
    <row r="2" spans="1:8" ht="15.75" thickBot="1" x14ac:dyDescent="0.3">
      <c r="A2" s="1"/>
      <c r="B2" s="1"/>
      <c r="C2" s="1"/>
      <c r="D2" s="1"/>
      <c r="E2" s="1"/>
      <c r="F2" s="1"/>
      <c r="G2" s="1"/>
      <c r="H2" s="1"/>
    </row>
    <row r="3" spans="1:8" x14ac:dyDescent="0.25">
      <c r="A3" s="124" t="s">
        <v>1</v>
      </c>
      <c r="B3" s="127" t="s">
        <v>2</v>
      </c>
      <c r="C3" s="127" t="s">
        <v>3</v>
      </c>
      <c r="D3" s="127" t="s">
        <v>4</v>
      </c>
      <c r="E3" s="127" t="s">
        <v>5</v>
      </c>
      <c r="F3" s="127" t="s">
        <v>6</v>
      </c>
      <c r="G3" s="130" t="s">
        <v>7</v>
      </c>
      <c r="H3" s="133" t="s">
        <v>8</v>
      </c>
    </row>
    <row r="4" spans="1:8" ht="51.75" customHeight="1" x14ac:dyDescent="0.25">
      <c r="A4" s="125"/>
      <c r="B4" s="128"/>
      <c r="C4" s="128"/>
      <c r="D4" s="128"/>
      <c r="E4" s="128"/>
      <c r="F4" s="128"/>
      <c r="G4" s="131"/>
      <c r="H4" s="134"/>
    </row>
    <row r="5" spans="1:8" ht="15.75" thickBot="1" x14ac:dyDescent="0.3">
      <c r="A5" s="126"/>
      <c r="B5" s="129"/>
      <c r="C5" s="129"/>
      <c r="D5" s="129"/>
      <c r="E5" s="129"/>
      <c r="F5" s="129"/>
      <c r="G5" s="132"/>
      <c r="H5" s="135"/>
    </row>
    <row r="6" spans="1:8" ht="30.75" thickBot="1" x14ac:dyDescent="0.3">
      <c r="A6" s="2">
        <v>1</v>
      </c>
      <c r="B6" s="3" t="s">
        <v>9</v>
      </c>
      <c r="C6" s="3" t="s">
        <v>10</v>
      </c>
      <c r="D6" s="4" t="s">
        <v>11</v>
      </c>
      <c r="E6" s="5">
        <v>2.1610999999999998</v>
      </c>
      <c r="F6" s="3" t="s">
        <v>12</v>
      </c>
      <c r="G6" s="6">
        <f>E6*4.3</f>
        <v>9.2927299999999988</v>
      </c>
      <c r="H6" s="7" t="s">
        <v>13</v>
      </c>
    </row>
    <row r="7" spans="1:8" ht="30" x14ac:dyDescent="0.25">
      <c r="A7" s="98">
        <v>2</v>
      </c>
      <c r="B7" s="8" t="s">
        <v>14</v>
      </c>
      <c r="C7" s="8" t="s">
        <v>15</v>
      </c>
      <c r="D7" s="9" t="s">
        <v>16</v>
      </c>
      <c r="E7" s="10">
        <v>0.23</v>
      </c>
      <c r="F7" s="8" t="s">
        <v>17</v>
      </c>
      <c r="G7" s="11">
        <f>E7*2.8</f>
        <v>0.64400000000000002</v>
      </c>
      <c r="H7" s="12"/>
    </row>
    <row r="8" spans="1:8" ht="30" x14ac:dyDescent="0.25">
      <c r="A8" s="99"/>
      <c r="B8" s="13" t="s">
        <v>14</v>
      </c>
      <c r="C8" s="13" t="s">
        <v>18</v>
      </c>
      <c r="D8" s="14" t="s">
        <v>19</v>
      </c>
      <c r="E8" s="15">
        <v>0.57999999999999996</v>
      </c>
      <c r="F8" s="13" t="s">
        <v>20</v>
      </c>
      <c r="G8" s="16">
        <f>E8*2.4</f>
        <v>1.3919999999999999</v>
      </c>
      <c r="H8" s="17" t="s">
        <v>21</v>
      </c>
    </row>
    <row r="9" spans="1:8" ht="30" x14ac:dyDescent="0.25">
      <c r="A9" s="99"/>
      <c r="B9" s="13" t="s">
        <v>14</v>
      </c>
      <c r="C9" s="13" t="s">
        <v>22</v>
      </c>
      <c r="D9" s="14" t="s">
        <v>19</v>
      </c>
      <c r="E9" s="15">
        <v>0.11</v>
      </c>
      <c r="F9" s="13" t="s">
        <v>23</v>
      </c>
      <c r="G9" s="16">
        <f>E9*2.4</f>
        <v>0.26400000000000001</v>
      </c>
      <c r="H9" s="17"/>
    </row>
    <row r="10" spans="1:8" ht="15.75" thickBot="1" x14ac:dyDescent="0.3">
      <c r="A10" s="100"/>
      <c r="B10" s="108" t="s">
        <v>24</v>
      </c>
      <c r="C10" s="109"/>
      <c r="D10" s="110"/>
      <c r="E10" s="18">
        <f>SUM(E7:E9)</f>
        <v>0.91999999999999993</v>
      </c>
      <c r="F10" s="19" t="s">
        <v>25</v>
      </c>
      <c r="G10" s="20">
        <f>SUM(G7:G9)</f>
        <v>2.2999999999999998</v>
      </c>
      <c r="H10" s="21"/>
    </row>
    <row r="11" spans="1:8" ht="30.75" thickBot="1" x14ac:dyDescent="0.3">
      <c r="A11" s="22">
        <v>3</v>
      </c>
      <c r="B11" s="23" t="s">
        <v>26</v>
      </c>
      <c r="C11" s="23" t="s">
        <v>27</v>
      </c>
      <c r="D11" s="24" t="s">
        <v>28</v>
      </c>
      <c r="E11" s="25">
        <v>1.3183</v>
      </c>
      <c r="F11" s="23" t="s">
        <v>23</v>
      </c>
      <c r="G11" s="26">
        <f>E11*2.4</f>
        <v>3.1639200000000001</v>
      </c>
      <c r="H11" s="27" t="s">
        <v>29</v>
      </c>
    </row>
    <row r="12" spans="1:8" ht="30" x14ac:dyDescent="0.25">
      <c r="A12" s="99">
        <v>4</v>
      </c>
      <c r="B12" s="28" t="s">
        <v>26</v>
      </c>
      <c r="C12" s="28" t="s">
        <v>30</v>
      </c>
      <c r="D12" s="29" t="s">
        <v>31</v>
      </c>
      <c r="E12" s="30">
        <v>0.2</v>
      </c>
      <c r="F12" s="28" t="s">
        <v>32</v>
      </c>
      <c r="G12" s="31">
        <f>E12*2.8</f>
        <v>0.55999999999999994</v>
      </c>
      <c r="H12" s="32"/>
    </row>
    <row r="13" spans="1:8" ht="30" x14ac:dyDescent="0.25">
      <c r="A13" s="99"/>
      <c r="B13" s="13" t="s">
        <v>26</v>
      </c>
      <c r="C13" s="13" t="s">
        <v>33</v>
      </c>
      <c r="D13" s="14" t="s">
        <v>31</v>
      </c>
      <c r="E13" s="15">
        <v>1.34</v>
      </c>
      <c r="F13" s="13" t="s">
        <v>20</v>
      </c>
      <c r="G13" s="16">
        <f>E13*2.4</f>
        <v>3.2160000000000002</v>
      </c>
      <c r="H13" s="17" t="s">
        <v>34</v>
      </c>
    </row>
    <row r="14" spans="1:8" ht="30" x14ac:dyDescent="0.25">
      <c r="A14" s="99"/>
      <c r="B14" s="13" t="s">
        <v>26</v>
      </c>
      <c r="C14" s="13" t="s">
        <v>35</v>
      </c>
      <c r="D14" s="14" t="s">
        <v>31</v>
      </c>
      <c r="E14" s="15">
        <v>0.89700000000000002</v>
      </c>
      <c r="F14" s="13" t="s">
        <v>36</v>
      </c>
      <c r="G14" s="16">
        <f>E14*2.8</f>
        <v>2.5116000000000001</v>
      </c>
      <c r="H14" s="17" t="s">
        <v>37</v>
      </c>
    </row>
    <row r="15" spans="1:8" ht="15.75" thickBot="1" x14ac:dyDescent="0.3">
      <c r="A15" s="99"/>
      <c r="B15" s="114" t="s">
        <v>24</v>
      </c>
      <c r="C15" s="114"/>
      <c r="D15" s="114"/>
      <c r="E15" s="33">
        <f>SUM(E12:E14)</f>
        <v>2.4370000000000003</v>
      </c>
      <c r="F15" s="34" t="s">
        <v>25</v>
      </c>
      <c r="G15" s="35">
        <f>SUM(G12:G14)</f>
        <v>6.2876000000000003</v>
      </c>
      <c r="H15" s="36"/>
    </row>
    <row r="16" spans="1:8" x14ac:dyDescent="0.25">
      <c r="A16" s="115">
        <v>5</v>
      </c>
      <c r="B16" s="117" t="s">
        <v>38</v>
      </c>
      <c r="C16" s="117" t="s">
        <v>39</v>
      </c>
      <c r="D16" s="118" t="s">
        <v>40</v>
      </c>
      <c r="E16" s="37">
        <v>0.87</v>
      </c>
      <c r="F16" s="38" t="s">
        <v>41</v>
      </c>
      <c r="G16" s="39">
        <f>E16*4.6</f>
        <v>4.0019999999999998</v>
      </c>
      <c r="H16" s="40"/>
    </row>
    <row r="17" spans="1:8" x14ac:dyDescent="0.25">
      <c r="A17" s="92"/>
      <c r="B17" s="93"/>
      <c r="C17" s="93"/>
      <c r="D17" s="119"/>
      <c r="E17" s="41">
        <v>0.9</v>
      </c>
      <c r="F17" s="42" t="s">
        <v>32</v>
      </c>
      <c r="G17" s="43">
        <f>E17*2.8</f>
        <v>2.52</v>
      </c>
      <c r="H17" s="44"/>
    </row>
    <row r="18" spans="1:8" x14ac:dyDescent="0.25">
      <c r="A18" s="92"/>
      <c r="B18" s="94"/>
      <c r="C18" s="94"/>
      <c r="D18" s="112"/>
      <c r="E18" s="41">
        <v>0.91</v>
      </c>
      <c r="F18" s="42" t="s">
        <v>20</v>
      </c>
      <c r="G18" s="43">
        <f>E18*2.4</f>
        <v>2.1840000000000002</v>
      </c>
      <c r="H18" s="44"/>
    </row>
    <row r="19" spans="1:8" ht="15.75" thickBot="1" x14ac:dyDescent="0.3">
      <c r="A19" s="116"/>
      <c r="B19" s="120" t="s">
        <v>24</v>
      </c>
      <c r="C19" s="121"/>
      <c r="D19" s="122"/>
      <c r="E19" s="45">
        <f>SUM(E16:E18)</f>
        <v>2.68</v>
      </c>
      <c r="F19" s="46" t="s">
        <v>25</v>
      </c>
      <c r="G19" s="47">
        <f>SUM(G16:G18)</f>
        <v>8.7059999999999995</v>
      </c>
      <c r="H19" s="48"/>
    </row>
    <row r="20" spans="1:8" ht="30" x14ac:dyDescent="0.25">
      <c r="A20" s="98">
        <v>6</v>
      </c>
      <c r="B20" s="106" t="s">
        <v>42</v>
      </c>
      <c r="C20" s="106" t="s">
        <v>43</v>
      </c>
      <c r="D20" s="9" t="s">
        <v>44</v>
      </c>
      <c r="E20" s="10">
        <v>0.33019999999999999</v>
      </c>
      <c r="F20" s="8" t="s">
        <v>45</v>
      </c>
      <c r="G20" s="11">
        <f>E20*6.3</f>
        <v>2.08026</v>
      </c>
      <c r="H20" s="49" t="s">
        <v>29</v>
      </c>
    </row>
    <row r="21" spans="1:8" ht="30" x14ac:dyDescent="0.25">
      <c r="A21" s="99"/>
      <c r="B21" s="107"/>
      <c r="C21" s="107"/>
      <c r="D21" s="14" t="s">
        <v>46</v>
      </c>
      <c r="E21" s="15">
        <v>3.0099999999999998E-2</v>
      </c>
      <c r="F21" s="13" t="s">
        <v>45</v>
      </c>
      <c r="G21" s="16">
        <f t="shared" ref="G21:G22" si="0">E21*6.3</f>
        <v>0.18962999999999999</v>
      </c>
      <c r="H21" s="50"/>
    </row>
    <row r="22" spans="1:8" ht="30" x14ac:dyDescent="0.25">
      <c r="A22" s="99"/>
      <c r="B22" s="107"/>
      <c r="C22" s="107"/>
      <c r="D22" s="14" t="s">
        <v>47</v>
      </c>
      <c r="E22" s="15">
        <v>6.9699999999999998E-2</v>
      </c>
      <c r="F22" s="13" t="s">
        <v>45</v>
      </c>
      <c r="G22" s="16">
        <f t="shared" si="0"/>
        <v>0.43911</v>
      </c>
      <c r="H22" s="50"/>
    </row>
    <row r="23" spans="1:8" ht="15.75" thickBot="1" x14ac:dyDescent="0.3">
      <c r="A23" s="100"/>
      <c r="B23" s="108"/>
      <c r="C23" s="109"/>
      <c r="D23" s="110"/>
      <c r="E23" s="18">
        <f>SUM(E20:E22)</f>
        <v>0.43</v>
      </c>
      <c r="F23" s="19" t="s">
        <v>25</v>
      </c>
      <c r="G23" s="51">
        <f>SUM(G20:G22)</f>
        <v>2.7090000000000001</v>
      </c>
      <c r="H23" s="21"/>
    </row>
    <row r="24" spans="1:8" x14ac:dyDescent="0.25">
      <c r="A24" s="92">
        <v>7</v>
      </c>
      <c r="B24" s="94" t="s">
        <v>42</v>
      </c>
      <c r="C24" s="112" t="s">
        <v>48</v>
      </c>
      <c r="D24" s="112" t="s">
        <v>49</v>
      </c>
      <c r="E24" s="52">
        <v>0.19</v>
      </c>
      <c r="F24" s="53" t="s">
        <v>32</v>
      </c>
      <c r="G24" s="54">
        <f>E24*2.8</f>
        <v>0.53199999999999992</v>
      </c>
      <c r="H24" s="55"/>
    </row>
    <row r="25" spans="1:8" x14ac:dyDescent="0.25">
      <c r="A25" s="92"/>
      <c r="B25" s="111"/>
      <c r="C25" s="113"/>
      <c r="D25" s="113"/>
      <c r="E25" s="41">
        <v>0.83</v>
      </c>
      <c r="F25" s="42" t="s">
        <v>20</v>
      </c>
      <c r="G25" s="43">
        <f>E25*2.4</f>
        <v>1.9919999999999998</v>
      </c>
      <c r="H25" s="56"/>
    </row>
    <row r="26" spans="1:8" ht="15.75" thickBot="1" x14ac:dyDescent="0.3">
      <c r="A26" s="92"/>
      <c r="B26" s="95" t="s">
        <v>24</v>
      </c>
      <c r="C26" s="96"/>
      <c r="D26" s="97"/>
      <c r="E26" s="57">
        <f>SUM(E24:E25)</f>
        <v>1.02</v>
      </c>
      <c r="F26" s="58" t="s">
        <v>25</v>
      </c>
      <c r="G26" s="59">
        <f>SUM(G24:G25)</f>
        <v>2.5239999999999996</v>
      </c>
      <c r="H26" s="60"/>
    </row>
    <row r="27" spans="1:8" ht="30.75" thickBot="1" x14ac:dyDescent="0.3">
      <c r="A27" s="61">
        <v>8</v>
      </c>
      <c r="B27" s="62" t="s">
        <v>42</v>
      </c>
      <c r="C27" s="62" t="s">
        <v>50</v>
      </c>
      <c r="D27" s="63" t="s">
        <v>51</v>
      </c>
      <c r="E27" s="64">
        <v>0.72</v>
      </c>
      <c r="F27" s="62" t="s">
        <v>52</v>
      </c>
      <c r="G27" s="65">
        <f>E27*4.3</f>
        <v>3.0959999999999996</v>
      </c>
      <c r="H27" s="66"/>
    </row>
    <row r="28" spans="1:8" ht="30.75" thickBot="1" x14ac:dyDescent="0.3">
      <c r="A28" s="67">
        <v>9</v>
      </c>
      <c r="B28" s="68" t="s">
        <v>42</v>
      </c>
      <c r="C28" s="68" t="s">
        <v>53</v>
      </c>
      <c r="D28" s="69" t="s">
        <v>54</v>
      </c>
      <c r="E28" s="70">
        <v>0.31</v>
      </c>
      <c r="F28" s="68" t="s">
        <v>55</v>
      </c>
      <c r="G28" s="71">
        <f>E28*6.3</f>
        <v>1.9529999999999998</v>
      </c>
      <c r="H28" s="72"/>
    </row>
    <row r="29" spans="1:8" ht="30.75" thickBot="1" x14ac:dyDescent="0.3">
      <c r="A29" s="61">
        <v>10</v>
      </c>
      <c r="B29" s="62" t="s">
        <v>56</v>
      </c>
      <c r="C29" s="62" t="s">
        <v>57</v>
      </c>
      <c r="D29" s="63" t="s">
        <v>58</v>
      </c>
      <c r="E29" s="64">
        <v>0.41770000000000002</v>
      </c>
      <c r="F29" s="62" t="s">
        <v>32</v>
      </c>
      <c r="G29" s="65">
        <f>E29*2.8</f>
        <v>1.1695599999999999</v>
      </c>
      <c r="H29" s="73"/>
    </row>
    <row r="30" spans="1:8" ht="30" x14ac:dyDescent="0.25">
      <c r="A30" s="92">
        <v>11</v>
      </c>
      <c r="B30" s="93" t="s">
        <v>59</v>
      </c>
      <c r="C30" s="53" t="s">
        <v>60</v>
      </c>
      <c r="D30" s="74" t="s">
        <v>61</v>
      </c>
      <c r="E30" s="52">
        <v>1.24</v>
      </c>
      <c r="F30" s="53" t="s">
        <v>62</v>
      </c>
      <c r="G30" s="54">
        <f>E30*4.6</f>
        <v>5.7039999999999997</v>
      </c>
      <c r="H30" s="55"/>
    </row>
    <row r="31" spans="1:8" ht="30" x14ac:dyDescent="0.25">
      <c r="A31" s="92"/>
      <c r="B31" s="94"/>
      <c r="C31" s="42" t="s">
        <v>63</v>
      </c>
      <c r="D31" s="75" t="s">
        <v>61</v>
      </c>
      <c r="E31" s="41">
        <v>1.34</v>
      </c>
      <c r="F31" s="42" t="s">
        <v>12</v>
      </c>
      <c r="G31" s="43">
        <f>E31*4.3</f>
        <v>5.7620000000000005</v>
      </c>
      <c r="H31" s="44" t="s">
        <v>64</v>
      </c>
    </row>
    <row r="32" spans="1:8" ht="15.75" thickBot="1" x14ac:dyDescent="0.3">
      <c r="A32" s="92"/>
      <c r="B32" s="95" t="s">
        <v>24</v>
      </c>
      <c r="C32" s="96"/>
      <c r="D32" s="97"/>
      <c r="E32" s="57">
        <f>SUM(E30:E31)</f>
        <v>2.58</v>
      </c>
      <c r="F32" s="58"/>
      <c r="G32" s="59">
        <f>SUM(G30:G31)</f>
        <v>11.466000000000001</v>
      </c>
      <c r="H32" s="76"/>
    </row>
    <row r="33" spans="1:8" x14ac:dyDescent="0.25">
      <c r="A33" s="98">
        <v>12</v>
      </c>
      <c r="B33" s="101" t="s">
        <v>65</v>
      </c>
      <c r="C33" s="8" t="s">
        <v>66</v>
      </c>
      <c r="D33" s="101" t="s">
        <v>67</v>
      </c>
      <c r="E33" s="10">
        <v>0.59619999999999995</v>
      </c>
      <c r="F33" s="8" t="s">
        <v>12</v>
      </c>
      <c r="G33" s="11">
        <f>E33*4.3</f>
        <v>2.5636599999999996</v>
      </c>
      <c r="H33" s="12" t="s">
        <v>64</v>
      </c>
    </row>
    <row r="34" spans="1:8" x14ac:dyDescent="0.25">
      <c r="A34" s="99"/>
      <c r="B34" s="102"/>
      <c r="C34" s="13" t="s">
        <v>68</v>
      </c>
      <c r="D34" s="102"/>
      <c r="E34" s="15">
        <v>1.1000000000000001</v>
      </c>
      <c r="F34" s="13" t="s">
        <v>62</v>
      </c>
      <c r="G34" s="16">
        <f>E34*4.6</f>
        <v>5.0599999999999996</v>
      </c>
      <c r="H34" s="17"/>
    </row>
    <row r="35" spans="1:8" x14ac:dyDescent="0.25">
      <c r="A35" s="99"/>
      <c r="B35" s="102"/>
      <c r="C35" s="13" t="s">
        <v>69</v>
      </c>
      <c r="D35" s="102"/>
      <c r="E35" s="13">
        <v>0.20169999999999999</v>
      </c>
      <c r="F35" s="13" t="s">
        <v>70</v>
      </c>
      <c r="G35" s="16">
        <f>E35*4.6</f>
        <v>0.92781999999999987</v>
      </c>
      <c r="H35" s="17" t="s">
        <v>71</v>
      </c>
    </row>
    <row r="36" spans="1:8" x14ac:dyDescent="0.25">
      <c r="A36" s="99"/>
      <c r="B36" s="102"/>
      <c r="C36" s="13" t="s">
        <v>72</v>
      </c>
      <c r="D36" s="102"/>
      <c r="E36" s="13">
        <v>0.12</v>
      </c>
      <c r="F36" s="13" t="s">
        <v>70</v>
      </c>
      <c r="G36" s="16">
        <f>E36*4.6</f>
        <v>0.55199999999999994</v>
      </c>
      <c r="H36" s="17"/>
    </row>
    <row r="37" spans="1:8" ht="15.75" thickBot="1" x14ac:dyDescent="0.3">
      <c r="A37" s="100"/>
      <c r="B37" s="103" t="s">
        <v>24</v>
      </c>
      <c r="C37" s="104"/>
      <c r="D37" s="105"/>
      <c r="E37" s="18">
        <f>SUM(E33:E36)</f>
        <v>2.0179</v>
      </c>
      <c r="F37" s="19" t="s">
        <v>25</v>
      </c>
      <c r="G37" s="20">
        <f>SUM(G33:G36)</f>
        <v>9.1034799999999994</v>
      </c>
      <c r="H37" s="21"/>
    </row>
    <row r="38" spans="1:8" ht="30" x14ac:dyDescent="0.25">
      <c r="A38" s="88">
        <v>13</v>
      </c>
      <c r="B38" s="74" t="s">
        <v>65</v>
      </c>
      <c r="C38" s="53" t="s">
        <v>73</v>
      </c>
      <c r="D38" s="74" t="s">
        <v>74</v>
      </c>
      <c r="E38" s="53">
        <v>1.76</v>
      </c>
      <c r="F38" s="53" t="s">
        <v>12</v>
      </c>
      <c r="G38" s="54">
        <f>E38*4.3</f>
        <v>7.5679999999999996</v>
      </c>
      <c r="H38" s="55" t="s">
        <v>34</v>
      </c>
    </row>
    <row r="39" spans="1:8" ht="30" x14ac:dyDescent="0.25">
      <c r="A39" s="89"/>
      <c r="B39" s="75" t="s">
        <v>65</v>
      </c>
      <c r="C39" s="42" t="s">
        <v>75</v>
      </c>
      <c r="D39" s="75" t="s">
        <v>76</v>
      </c>
      <c r="E39" s="42">
        <v>1.58</v>
      </c>
      <c r="F39" s="42" t="s">
        <v>62</v>
      </c>
      <c r="G39" s="43">
        <f>E39*4.6</f>
        <v>7.2679999999999998</v>
      </c>
      <c r="H39" s="77" t="s">
        <v>77</v>
      </c>
    </row>
    <row r="40" spans="1:8" ht="15.75" thickBot="1" x14ac:dyDescent="0.3">
      <c r="A40" s="90"/>
      <c r="B40" s="91" t="s">
        <v>24</v>
      </c>
      <c r="C40" s="91"/>
      <c r="D40" s="91"/>
      <c r="E40" s="78">
        <f>SUM(E38:E39)</f>
        <v>3.34</v>
      </c>
      <c r="F40" s="78" t="s">
        <v>25</v>
      </c>
      <c r="G40" s="79">
        <f>SUM(G38:G39)</f>
        <v>14.835999999999999</v>
      </c>
      <c r="H40" s="80"/>
    </row>
    <row r="41" spans="1:8" ht="15.75" thickBot="1" x14ac:dyDescent="0.3">
      <c r="A41" t="s">
        <v>78</v>
      </c>
      <c r="G41" s="81"/>
      <c r="H41" s="82"/>
    </row>
    <row r="42" spans="1:8" ht="30.75" thickBot="1" x14ac:dyDescent="0.3">
      <c r="A42" s="83">
        <v>14</v>
      </c>
      <c r="B42" s="84" t="s">
        <v>79</v>
      </c>
      <c r="C42" s="84" t="s">
        <v>80</v>
      </c>
      <c r="D42" s="85" t="s">
        <v>81</v>
      </c>
      <c r="E42" s="84">
        <v>0.26</v>
      </c>
      <c r="F42" s="84" t="s">
        <v>82</v>
      </c>
      <c r="G42" s="86">
        <f>E42*40</f>
        <v>10.4</v>
      </c>
      <c r="H42" s="87"/>
    </row>
    <row r="43" spans="1:8" ht="30.75" thickBot="1" x14ac:dyDescent="0.3">
      <c r="A43" s="67">
        <v>15</v>
      </c>
      <c r="B43" s="68" t="s">
        <v>83</v>
      </c>
      <c r="C43" s="68" t="s">
        <v>84</v>
      </c>
      <c r="D43" s="69" t="s">
        <v>85</v>
      </c>
      <c r="E43" s="68">
        <v>0.36330000000000001</v>
      </c>
      <c r="F43" s="68" t="s">
        <v>86</v>
      </c>
      <c r="G43" s="71">
        <f>E43*40</f>
        <v>14.532</v>
      </c>
      <c r="H43" s="72"/>
    </row>
    <row r="44" spans="1:8" x14ac:dyDescent="0.25">
      <c r="H44" s="82"/>
    </row>
    <row r="45" spans="1:8" x14ac:dyDescent="0.25">
      <c r="H45" s="82"/>
    </row>
    <row r="46" spans="1:8" x14ac:dyDescent="0.25">
      <c r="H46" s="82"/>
    </row>
    <row r="47" spans="1:8" x14ac:dyDescent="0.25">
      <c r="H47" s="82"/>
    </row>
    <row r="48" spans="1:8" x14ac:dyDescent="0.25">
      <c r="H48" s="82"/>
    </row>
    <row r="49" spans="8:8" x14ac:dyDescent="0.25">
      <c r="H49" s="82"/>
    </row>
  </sheetData>
  <mergeCells count="36">
    <mergeCell ref="A1:H1"/>
    <mergeCell ref="A3:A5"/>
    <mergeCell ref="B3:B5"/>
    <mergeCell ref="C3:C5"/>
    <mergeCell ref="D3:D5"/>
    <mergeCell ref="E3:E5"/>
    <mergeCell ref="F3:F5"/>
    <mergeCell ref="G3:G5"/>
    <mergeCell ref="H3:H5"/>
    <mergeCell ref="A7:A10"/>
    <mergeCell ref="B10:D10"/>
    <mergeCell ref="A12:A15"/>
    <mergeCell ref="B15:D15"/>
    <mergeCell ref="A16:A19"/>
    <mergeCell ref="B16:B18"/>
    <mergeCell ref="C16:C18"/>
    <mergeCell ref="D16:D18"/>
    <mergeCell ref="B19:D19"/>
    <mergeCell ref="A20:A23"/>
    <mergeCell ref="B20:B22"/>
    <mergeCell ref="C20:C22"/>
    <mergeCell ref="B23:D23"/>
    <mergeCell ref="A24:A26"/>
    <mergeCell ref="B24:B25"/>
    <mergeCell ref="C24:C25"/>
    <mergeCell ref="D24:D25"/>
    <mergeCell ref="B26:D26"/>
    <mergeCell ref="A38:A40"/>
    <mergeCell ref="B40:D40"/>
    <mergeCell ref="A30:A32"/>
    <mergeCell ref="B30:B31"/>
    <mergeCell ref="B32:D32"/>
    <mergeCell ref="A33:A37"/>
    <mergeCell ref="B33:B36"/>
    <mergeCell ref="D33:D36"/>
    <mergeCell ref="B37:D37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Kutarba Hanna</dc:creator>
  <cp:lastModifiedBy>Kutarba Hanna</cp:lastModifiedBy>
  <dcterms:created xsi:type="dcterms:W3CDTF">2022-10-14T07:52:48Z</dcterms:created>
  <dcterms:modified xsi:type="dcterms:W3CDTF">2022-11-04T12:15:57Z</dcterms:modified>
</cp:coreProperties>
</file>